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制造部\20260130重庆汽车特种作业及特种设备作业培训项目招标\"/>
    </mc:Choice>
  </mc:AlternateContent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I3" i="1" l="1"/>
  <c r="H15" i="1"/>
  <c r="G15" i="1"/>
  <c r="I14" i="1"/>
  <c r="I13" i="1"/>
  <c r="I12" i="1"/>
  <c r="I11" i="1"/>
  <c r="I10" i="1"/>
  <c r="I9" i="1"/>
  <c r="I8" i="1"/>
  <c r="I7" i="1"/>
  <c r="I6" i="1"/>
  <c r="I5" i="1"/>
  <c r="I4" i="1"/>
  <c r="I16" i="1" l="1"/>
  <c r="I17" i="1" s="1"/>
</calcChain>
</file>

<file path=xl/sharedStrings.xml><?xml version="1.0" encoding="utf-8"?>
<sst xmlns="http://schemas.openxmlformats.org/spreadsheetml/2006/main" count="52" uniqueCount="43">
  <si>
    <t>作业类别/种类</t>
  </si>
  <si>
    <t>操作项目/作业项目</t>
  </si>
  <si>
    <t>项目代码</t>
  </si>
  <si>
    <t>预计新训人数</t>
  </si>
  <si>
    <t>特种作业</t>
  </si>
  <si>
    <t>电工作业</t>
  </si>
  <si>
    <t>高压电工作业</t>
  </si>
  <si>
    <t>/</t>
  </si>
  <si>
    <t>低压电工作业</t>
  </si>
  <si>
    <t>防爆电气作业</t>
  </si>
  <si>
    <t>焊接与热切割作业</t>
  </si>
  <si>
    <t>熔化焊接与热切割作业</t>
  </si>
  <si>
    <t>高处作业</t>
  </si>
  <si>
    <t>高处安装、维护、拆除作业</t>
  </si>
  <si>
    <t>制冷与空调作业</t>
  </si>
  <si>
    <t>制冷与空调设备运行操作作业</t>
  </si>
  <si>
    <t>特种设备作业</t>
  </si>
  <si>
    <t>特种设备安全管理</t>
  </si>
  <si>
    <t>A</t>
  </si>
  <si>
    <t>锅炉作业</t>
  </si>
  <si>
    <t>工业锅炉司炉</t>
  </si>
  <si>
    <t>G1</t>
  </si>
  <si>
    <t>锅炉水处理</t>
  </si>
  <si>
    <t>G3</t>
  </si>
  <si>
    <t>压力容器作业</t>
  </si>
  <si>
    <t>快开门式压力容器操作</t>
  </si>
  <si>
    <t>R1</t>
  </si>
  <si>
    <t>起重机作业</t>
  </si>
  <si>
    <t>起重机司机</t>
  </si>
  <si>
    <t>Q2</t>
  </si>
  <si>
    <t>场(厂)内专用机动车辆作业</t>
  </si>
  <si>
    <t>叉车司机</t>
  </si>
  <si>
    <t>N1</t>
  </si>
  <si>
    <t>附件3-开标一览表</t>
    <phoneticPr fontId="1" type="noConversion"/>
  </si>
  <si>
    <t>新训单价（元/人，未税</t>
    <phoneticPr fontId="1" type="noConversion"/>
  </si>
  <si>
    <t>复训单价（元/人，未税</t>
    <phoneticPr fontId="1" type="noConversion"/>
  </si>
  <si>
    <t>预计复训人数</t>
    <phoneticPr fontId="1" type="noConversion"/>
  </si>
  <si>
    <t>合计总价（元，未税）</t>
    <phoneticPr fontId="1" type="noConversion"/>
  </si>
  <si>
    <t>%</t>
    <phoneticPr fontId="1" type="noConversion"/>
  </si>
  <si>
    <t>合计总价（元，含税）</t>
    <phoneticPr fontId="1" type="noConversion"/>
  </si>
  <si>
    <t>/</t>
    <phoneticPr fontId="1" type="noConversion"/>
  </si>
  <si>
    <t>备注：
1、黄色部分请全部填写，其余部分请勿修改；
2、本表人数均为预计，非实际结算人数。招标人与中标人约定新训/复训各项单价，合同期内据实结算。
3、本表单价包含项目实施全部费用，包括但不限于场地费、资料费、人工费、考试报名费等，议定后招标人不再另行支付其他费用。
4、选取本表“合计总价（元，未税）”最低者，为本项目中标人。</t>
    <phoneticPr fontId="1" type="noConversion"/>
  </si>
  <si>
    <t>税费（元）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</si>
</sst>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8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zoomScale="85" zoomScaleNormal="85" workbookViewId="0">
      <selection activeCell="H8" sqref="H8"/>
    </sheetView>
  </sheetViews>
  <sheetFormatPr defaultColWidth="9" defaultRowHeight="13.5" x14ac:dyDescent="0.2"/>
  <cols>
    <col min="1" max="1" width="7.25" style="3" customWidth="1"/>
    <col min="2" max="2" width="29.25" style="1" customWidth="1"/>
    <col min="3" max="3" width="30.75" style="3" customWidth="1"/>
    <col min="4" max="4" width="11.125" style="3" customWidth="1"/>
    <col min="5" max="6" width="15.25" style="3" customWidth="1"/>
    <col min="7" max="8" width="9.875" style="3" customWidth="1"/>
    <col min="9" max="9" width="14.25" style="4" customWidth="1"/>
    <col min="10" max="16384" width="9" style="3"/>
  </cols>
  <sheetData>
    <row r="1" spans="1:9" s="1" customFormat="1" ht="33.950000000000003" customHeight="1" x14ac:dyDescent="0.2">
      <c r="A1" s="22" t="s">
        <v>33</v>
      </c>
      <c r="B1" s="22"/>
      <c r="C1" s="22"/>
      <c r="D1" s="22"/>
      <c r="E1" s="22"/>
      <c r="F1" s="22"/>
      <c r="G1" s="22"/>
      <c r="H1" s="22"/>
      <c r="I1" s="22"/>
    </row>
    <row r="2" spans="1:9" s="7" customFormat="1" ht="45" customHeight="1" x14ac:dyDescent="0.2">
      <c r="A2" s="23" t="s">
        <v>0</v>
      </c>
      <c r="B2" s="23"/>
      <c r="C2" s="5" t="s">
        <v>1</v>
      </c>
      <c r="D2" s="6" t="s">
        <v>2</v>
      </c>
      <c r="E2" s="6" t="s">
        <v>34</v>
      </c>
      <c r="F2" s="6" t="s">
        <v>35</v>
      </c>
      <c r="G2" s="6" t="s">
        <v>3</v>
      </c>
      <c r="H2" s="6" t="s">
        <v>36</v>
      </c>
      <c r="I2" s="6" t="s">
        <v>37</v>
      </c>
    </row>
    <row r="3" spans="1:9" s="7" customFormat="1" ht="24" customHeight="1" x14ac:dyDescent="0.2">
      <c r="A3" s="25" t="s">
        <v>4</v>
      </c>
      <c r="B3" s="24" t="s">
        <v>5</v>
      </c>
      <c r="C3" s="8" t="s">
        <v>6</v>
      </c>
      <c r="D3" s="9" t="s">
        <v>7</v>
      </c>
      <c r="E3" s="28"/>
      <c r="F3" s="28"/>
      <c r="G3" s="9">
        <v>3</v>
      </c>
      <c r="H3" s="9">
        <v>3</v>
      </c>
      <c r="I3" s="10">
        <f>E3*G3+F3*H3</f>
        <v>0</v>
      </c>
    </row>
    <row r="4" spans="1:9" s="7" customFormat="1" ht="24" customHeight="1" x14ac:dyDescent="0.2">
      <c r="A4" s="26"/>
      <c r="B4" s="24"/>
      <c r="C4" s="8" t="s">
        <v>8</v>
      </c>
      <c r="D4" s="9" t="s">
        <v>7</v>
      </c>
      <c r="E4" s="28"/>
      <c r="F4" s="28"/>
      <c r="G4" s="9">
        <v>3</v>
      </c>
      <c r="H4" s="9">
        <v>4</v>
      </c>
      <c r="I4" s="10">
        <f t="shared" ref="I4:I14" si="0">E4*G4+F4*H4</f>
        <v>0</v>
      </c>
    </row>
    <row r="5" spans="1:9" s="7" customFormat="1" ht="24" customHeight="1" x14ac:dyDescent="0.2">
      <c r="A5" s="26"/>
      <c r="B5" s="24"/>
      <c r="C5" s="11" t="s">
        <v>9</v>
      </c>
      <c r="D5" s="12" t="s">
        <v>7</v>
      </c>
      <c r="E5" s="28"/>
      <c r="F5" s="28"/>
      <c r="G5" s="13">
        <v>4</v>
      </c>
      <c r="H5" s="13">
        <v>1</v>
      </c>
      <c r="I5" s="10">
        <f t="shared" si="0"/>
        <v>0</v>
      </c>
    </row>
    <row r="6" spans="1:9" s="7" customFormat="1" ht="24" customHeight="1" x14ac:dyDescent="0.2">
      <c r="A6" s="26"/>
      <c r="B6" s="14" t="s">
        <v>10</v>
      </c>
      <c r="C6" s="8" t="s">
        <v>11</v>
      </c>
      <c r="D6" s="9" t="s">
        <v>7</v>
      </c>
      <c r="E6" s="28"/>
      <c r="F6" s="28"/>
      <c r="G6" s="13">
        <v>4</v>
      </c>
      <c r="H6" s="13">
        <v>11</v>
      </c>
      <c r="I6" s="10">
        <f t="shared" si="0"/>
        <v>0</v>
      </c>
    </row>
    <row r="7" spans="1:9" s="7" customFormat="1" ht="24" customHeight="1" x14ac:dyDescent="0.2">
      <c r="A7" s="26"/>
      <c r="B7" s="14" t="s">
        <v>12</v>
      </c>
      <c r="C7" s="8" t="s">
        <v>13</v>
      </c>
      <c r="D7" s="9" t="s">
        <v>7</v>
      </c>
      <c r="E7" s="28"/>
      <c r="F7" s="28"/>
      <c r="G7" s="13">
        <v>5</v>
      </c>
      <c r="H7" s="13">
        <v>1</v>
      </c>
      <c r="I7" s="10">
        <f t="shared" si="0"/>
        <v>0</v>
      </c>
    </row>
    <row r="8" spans="1:9" s="7" customFormat="1" ht="24" customHeight="1" x14ac:dyDescent="0.2">
      <c r="A8" s="26"/>
      <c r="B8" s="14" t="s">
        <v>14</v>
      </c>
      <c r="C8" s="8" t="s">
        <v>15</v>
      </c>
      <c r="D8" s="9" t="s">
        <v>7</v>
      </c>
      <c r="E8" s="28"/>
      <c r="F8" s="28"/>
      <c r="G8" s="13">
        <v>2</v>
      </c>
      <c r="H8" s="13">
        <v>1</v>
      </c>
      <c r="I8" s="10">
        <f t="shared" si="0"/>
        <v>0</v>
      </c>
    </row>
    <row r="9" spans="1:9" s="7" customFormat="1" ht="24" customHeight="1" x14ac:dyDescent="0.2">
      <c r="A9" s="25" t="s">
        <v>16</v>
      </c>
      <c r="B9" s="14" t="s">
        <v>17</v>
      </c>
      <c r="C9" s="8" t="s">
        <v>17</v>
      </c>
      <c r="D9" s="9" t="s">
        <v>18</v>
      </c>
      <c r="E9" s="29"/>
      <c r="F9" s="28"/>
      <c r="G9" s="13">
        <v>1</v>
      </c>
      <c r="H9" s="13">
        <v>1</v>
      </c>
      <c r="I9" s="10">
        <f t="shared" si="0"/>
        <v>0</v>
      </c>
    </row>
    <row r="10" spans="1:9" s="7" customFormat="1" ht="24" customHeight="1" x14ac:dyDescent="0.2">
      <c r="A10" s="26"/>
      <c r="B10" s="24" t="s">
        <v>19</v>
      </c>
      <c r="C10" s="8" t="s">
        <v>20</v>
      </c>
      <c r="D10" s="9" t="s">
        <v>21</v>
      </c>
      <c r="E10" s="29"/>
      <c r="F10" s="29"/>
      <c r="G10" s="13">
        <v>2</v>
      </c>
      <c r="H10" s="13">
        <v>1</v>
      </c>
      <c r="I10" s="10">
        <f t="shared" si="0"/>
        <v>0</v>
      </c>
    </row>
    <row r="11" spans="1:9" s="7" customFormat="1" ht="24" customHeight="1" x14ac:dyDescent="0.2">
      <c r="A11" s="26"/>
      <c r="B11" s="24"/>
      <c r="C11" s="11" t="s">
        <v>22</v>
      </c>
      <c r="D11" s="12" t="s">
        <v>23</v>
      </c>
      <c r="E11" s="29"/>
      <c r="F11" s="29"/>
      <c r="G11" s="13">
        <v>2</v>
      </c>
      <c r="H11" s="13">
        <v>1</v>
      </c>
      <c r="I11" s="10">
        <f t="shared" si="0"/>
        <v>0</v>
      </c>
    </row>
    <row r="12" spans="1:9" s="7" customFormat="1" ht="24" customHeight="1" x14ac:dyDescent="0.2">
      <c r="A12" s="26"/>
      <c r="B12" s="14" t="s">
        <v>24</v>
      </c>
      <c r="C12" s="8" t="s">
        <v>25</v>
      </c>
      <c r="D12" s="9" t="s">
        <v>26</v>
      </c>
      <c r="E12" s="29"/>
      <c r="F12" s="29"/>
      <c r="G12" s="13">
        <v>2</v>
      </c>
      <c r="H12" s="13">
        <v>1</v>
      </c>
      <c r="I12" s="10">
        <f t="shared" si="0"/>
        <v>0</v>
      </c>
    </row>
    <row r="13" spans="1:9" s="7" customFormat="1" ht="24" customHeight="1" x14ac:dyDescent="0.2">
      <c r="A13" s="26"/>
      <c r="B13" s="18" t="s">
        <v>27</v>
      </c>
      <c r="C13" s="11" t="s">
        <v>28</v>
      </c>
      <c r="D13" s="12" t="s">
        <v>29</v>
      </c>
      <c r="E13" s="29"/>
      <c r="F13" s="29"/>
      <c r="G13" s="13">
        <v>4</v>
      </c>
      <c r="H13" s="13">
        <v>1</v>
      </c>
      <c r="I13" s="10">
        <f t="shared" si="0"/>
        <v>0</v>
      </c>
    </row>
    <row r="14" spans="1:9" s="7" customFormat="1" ht="24" customHeight="1" x14ac:dyDescent="0.2">
      <c r="A14" s="27"/>
      <c r="B14" s="14" t="s">
        <v>30</v>
      </c>
      <c r="C14" s="8" t="s">
        <v>31</v>
      </c>
      <c r="D14" s="9" t="s">
        <v>32</v>
      </c>
      <c r="E14" s="28"/>
      <c r="F14" s="29"/>
      <c r="G14" s="9">
        <v>4</v>
      </c>
      <c r="H14" s="9">
        <v>9</v>
      </c>
      <c r="I14" s="10">
        <f t="shared" si="0"/>
        <v>0</v>
      </c>
    </row>
    <row r="15" spans="1:9" s="7" customFormat="1" ht="24" customHeight="1" x14ac:dyDescent="0.2">
      <c r="A15" s="19" t="s">
        <v>37</v>
      </c>
      <c r="B15" s="19"/>
      <c r="C15" s="19"/>
      <c r="D15" s="19"/>
      <c r="E15" s="19"/>
      <c r="F15" s="19"/>
      <c r="G15" s="15">
        <f>SUM(G3:G14)</f>
        <v>36</v>
      </c>
      <c r="H15" s="15">
        <f>SUM(H3:H14)</f>
        <v>35</v>
      </c>
      <c r="I15" s="16">
        <f>SUM(I3:I14)</f>
        <v>0</v>
      </c>
    </row>
    <row r="16" spans="1:9" s="7" customFormat="1" ht="24" customHeight="1" x14ac:dyDescent="0.2">
      <c r="A16" s="19" t="s">
        <v>42</v>
      </c>
      <c r="B16" s="19"/>
      <c r="C16" s="19"/>
      <c r="D16" s="19"/>
      <c r="E16" s="19"/>
      <c r="F16" s="19"/>
      <c r="G16" s="15" t="s">
        <v>40</v>
      </c>
      <c r="H16" s="30" t="s">
        <v>38</v>
      </c>
      <c r="I16" s="17" t="e">
        <f>I15*H16</f>
        <v>#VALUE!</v>
      </c>
    </row>
    <row r="17" spans="1:9" s="7" customFormat="1" ht="24" customHeight="1" x14ac:dyDescent="0.2">
      <c r="A17" s="19" t="s">
        <v>39</v>
      </c>
      <c r="B17" s="19"/>
      <c r="C17" s="19"/>
      <c r="D17" s="19"/>
      <c r="E17" s="19"/>
      <c r="F17" s="19"/>
      <c r="G17" s="15" t="s">
        <v>40</v>
      </c>
      <c r="H17" s="15" t="s">
        <v>40</v>
      </c>
      <c r="I17" s="17" t="e">
        <f>I16+I15</f>
        <v>#VALUE!</v>
      </c>
    </row>
    <row r="18" spans="1:9" s="7" customFormat="1" ht="97.5" customHeight="1" x14ac:dyDescent="0.2">
      <c r="A18" s="20" t="s">
        <v>41</v>
      </c>
      <c r="B18" s="21"/>
      <c r="C18" s="21"/>
      <c r="D18" s="21"/>
      <c r="E18" s="21"/>
      <c r="F18" s="21"/>
      <c r="G18" s="21"/>
      <c r="H18" s="21"/>
      <c r="I18" s="21"/>
    </row>
    <row r="19" spans="1:9" s="1" customFormat="1" ht="20.25" customHeight="1" x14ac:dyDescent="0.2">
      <c r="I19" s="2"/>
    </row>
    <row r="20" spans="1:9" s="1" customFormat="1" ht="20.25" customHeight="1" x14ac:dyDescent="0.2">
      <c r="I20" s="2"/>
    </row>
    <row r="21" spans="1:9" ht="20.25" customHeight="1" x14ac:dyDescent="0.2"/>
    <row r="22" spans="1:9" ht="20.25" customHeight="1" x14ac:dyDescent="0.2"/>
    <row r="23" spans="1:9" ht="20.25" customHeight="1" x14ac:dyDescent="0.2"/>
    <row r="24" spans="1:9" ht="20.25" customHeight="1" x14ac:dyDescent="0.2"/>
    <row r="25" spans="1:9" ht="20.25" customHeight="1" x14ac:dyDescent="0.2"/>
    <row r="26" spans="1:9" ht="20.25" customHeight="1" x14ac:dyDescent="0.2"/>
  </sheetData>
  <mergeCells count="10">
    <mergeCell ref="A15:F15"/>
    <mergeCell ref="A16:F16"/>
    <mergeCell ref="A17:F17"/>
    <mergeCell ref="A18:I18"/>
    <mergeCell ref="A1:I1"/>
    <mergeCell ref="A2:B2"/>
    <mergeCell ref="B3:B5"/>
    <mergeCell ref="A3:A8"/>
    <mergeCell ref="A9:A14"/>
    <mergeCell ref="B10:B11"/>
  </mergeCells>
  <phoneticPr fontId="1" type="noConversion"/>
  <printOptions horizontalCentered="1"/>
  <pageMargins left="0.39370078740157483" right="0.39370078740157483" top="0.39370078740157483" bottom="0.47244094488188981" header="0.19685039370078741" footer="0.31496062992125984"/>
  <pageSetup paperSize="9" scale="95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刘玄</dc:creator>
  <cp:lastModifiedBy>刘玄</cp:lastModifiedBy>
  <cp:lastPrinted>2026-04-13T01:45:27Z</cp:lastPrinted>
  <dcterms:created xsi:type="dcterms:W3CDTF">2026-02-04T01:57:25Z</dcterms:created>
  <dcterms:modified xsi:type="dcterms:W3CDTF">2026-04-15T06:03:14Z</dcterms:modified>
</cp:coreProperties>
</file>